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54\equipage\Projets en Cours\2021 ARMEES\2025_HNIA Begin\04_DCE\07 - DOSSIER PRO 150626\DPGF\"/>
    </mc:Choice>
  </mc:AlternateContent>
  <xr:revisionPtr revIDLastSave="0" documentId="8_{62D86CD2-5897-44FC-8F98-0BA2F7DC22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1 Page de garde" sheetId="1" r:id="rId1"/>
    <sheet name="Lot N°1" sheetId="2" r:id="rId2"/>
  </sheets>
  <definedNames>
    <definedName name="_xlnm.Print_Area" localSheetId="1">'Lot N°1'!$A$1:$C$69</definedName>
    <definedName name="_xlnm.Print_Titles" localSheetId="1">'Lot N°1'!$1:$1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6" i="2" l="1"/>
  <c r="C13" i="2"/>
  <c r="C51" i="2"/>
  <c r="C61" i="2"/>
  <c r="B67" i="2"/>
  <c r="C67" i="2" l="1"/>
  <c r="C68" i="2" s="1"/>
</calcChain>
</file>

<file path=xl/sharedStrings.xml><?xml version="1.0" encoding="utf-8"?>
<sst xmlns="http://schemas.openxmlformats.org/spreadsheetml/2006/main" count="129" uniqueCount="103">
  <si>
    <t>0</t>
  </si>
  <si>
    <t>GÉNÉRALITÉS</t>
  </si>
  <si>
    <t>CH3</t>
  </si>
  <si>
    <t>CH4</t>
  </si>
  <si>
    <t>CH3</t>
  </si>
  <si>
    <t>ART</t>
  </si>
  <si>
    <t>BCC_BKOJ</t>
  </si>
  <si>
    <t>CH4</t>
  </si>
  <si>
    <t>CH5</t>
  </si>
  <si>
    <t>TOTHT</t>
  </si>
  <si>
    <t>TVA</t>
  </si>
  <si>
    <t>Montant TTC</t>
  </si>
  <si>
    <t>TOTTTC</t>
  </si>
  <si>
    <t>Montant HT du Lot N°1</t>
  </si>
  <si>
    <t xml:space="preserve">Branchements provisoires et remaniements électriques </t>
  </si>
  <si>
    <t>2.1</t>
  </si>
  <si>
    <t>Branchements Eau et Assainissement de la Base-vie et du Chantier</t>
  </si>
  <si>
    <t>Alimentation Électrique et Éclairage Provisoires du Chantier</t>
  </si>
  <si>
    <t xml:space="preserve">2.2	</t>
  </si>
  <si>
    <t>Remaniements électriques et locaux techniques</t>
  </si>
  <si>
    <t xml:space="preserve">2.3	</t>
  </si>
  <si>
    <t xml:space="preserve">2.3.1	</t>
  </si>
  <si>
    <t>Remaniement du local cuve (Niveau -5,00 m)</t>
  </si>
  <si>
    <t>3.</t>
  </si>
  <si>
    <t>DESCRIPTIF DES OUVRAGES – Hydrocarbures</t>
  </si>
  <si>
    <t>3.1.</t>
  </si>
  <si>
    <t>CUVE PROVISOIRE DOUBLE PEAU 40 m³</t>
  </si>
  <si>
    <t>3.1.1.</t>
  </si>
  <si>
    <t>Rétention souple sous cuve provisoire</t>
  </si>
  <si>
    <t>3.1.2.</t>
  </si>
  <si>
    <t>Mise en service et Exploitation</t>
  </si>
  <si>
    <t>Dépose et Remise en état</t>
  </si>
  <si>
    <t>3.2.</t>
  </si>
  <si>
    <t>Neutralisation et mise hors service de la cuve existante (40 m³)</t>
  </si>
  <si>
    <t>3.2.1.</t>
  </si>
  <si>
    <t>Objet et périmètre de la prestation :</t>
  </si>
  <si>
    <t>3.2.2.</t>
  </si>
  <si>
    <t>Vidange, Nettoyage et Dégazage</t>
  </si>
  <si>
    <t>3.2.3.</t>
  </si>
  <si>
    <t>Déraccordement Hydraulique</t>
  </si>
  <si>
    <t>3.2.4.</t>
  </si>
  <si>
    <t>Neutralisation des Systèmes de Sécurité (SSI) et Alarmes</t>
  </si>
  <si>
    <t>Prescriptions de sécurité et environnementales</t>
  </si>
  <si>
    <t>3.3.</t>
  </si>
  <si>
    <t>Installation d'une unité de stockage fioul neuve (80 m³)</t>
  </si>
  <si>
    <t>3.3.1.</t>
  </si>
  <si>
    <t>Objet et consistance des travaux</t>
  </si>
  <si>
    <t>3.3.2.</t>
  </si>
  <si>
    <t>Caractéristiques techniques de la cuve</t>
  </si>
  <si>
    <t>3.3.3.</t>
  </si>
  <si>
    <t>Dispositif de dépotage en surface</t>
  </si>
  <si>
    <t>3.3.4.</t>
  </si>
  <si>
    <t>Raccordements et Mise en service</t>
  </si>
  <si>
    <t>3.3.5.</t>
  </si>
  <si>
    <t>Intégration SSI, GTC et Alarmes techniques</t>
  </si>
  <si>
    <t>3.3.6.</t>
  </si>
  <si>
    <t>REGLEMENTATION ICPE 2910</t>
  </si>
  <si>
    <t>3.3.7.</t>
  </si>
  <si>
    <t>Obligations du titulaire</t>
  </si>
  <si>
    <t>4.</t>
  </si>
  <si>
    <t>DESCRIPTIF DES OUVRAGES – PROTECTION FOUDRE et INSTALLATIONS ÉLECTRIQUES ASSOCIÉES</t>
  </si>
  <si>
    <t>4.1.</t>
  </si>
  <si>
    <t>Installation d’un nouveau paratonnerre</t>
  </si>
  <si>
    <t>4.2.</t>
  </si>
  <si>
    <t>Protection contre les effets indirects (Parafoudres)</t>
  </si>
  <si>
    <t>4.2.1.</t>
  </si>
  <si>
    <t>Objet des travaux</t>
  </si>
  <si>
    <t>4.2.2.</t>
  </si>
  <si>
    <t>Parafoudre principal de tête (Type 1 + Type 2)</t>
  </si>
  <si>
    <t>4.2.3.</t>
  </si>
  <si>
    <t>Parafoudres divisionnaires (Type 2)</t>
  </si>
  <si>
    <t>4.2.4.</t>
  </si>
  <si>
    <t>Protections de proximité (Type 3)</t>
  </si>
  <si>
    <t>4.2.5.</t>
  </si>
  <si>
    <t>Prescriptions de mise en œuvre</t>
  </si>
  <si>
    <t>Réception et DOE</t>
  </si>
  <si>
    <t xml:space="preserve">ETUDE EXE </t>
  </si>
  <si>
    <t>Remaniement du local cuve (Niveau -5,00 m) et du local en pied de cheminée</t>
  </si>
  <si>
    <t>Mise à la terre systématique du réservoir et des équipements associés pour prévenir les risques d’électricité statique.</t>
  </si>
  <si>
    <t xml:space="preserve">Raccordements hydrauliques </t>
  </si>
  <si>
    <t xml:space="preserve">Raccordements électriques et GTC : </t>
  </si>
  <si>
    <t xml:space="preserve">Vidange complète et pompage des résidus de cuve </t>
  </si>
  <si>
    <t>Dégazage et néttoyage du réservoir</t>
  </si>
  <si>
    <t xml:space="preserve">Déconnexion hydraulique et électrique </t>
  </si>
  <si>
    <t>L'enlèvement du matériel et la remise en état initiale de la zone d'implantation</t>
  </si>
  <si>
    <t xml:space="preserve">Remplissage de la cuve provisoire avec du fuel domestique neuf </t>
  </si>
  <si>
    <t xml:space="preserve">Dépose complète des réseaux provisoires </t>
  </si>
  <si>
    <t>Evacuation de la cuve provisoire par grutage et évacuation hors du site par camion plateau</t>
  </si>
  <si>
    <t>3.2.6.</t>
  </si>
  <si>
    <t>3.2.5</t>
  </si>
  <si>
    <t xml:space="preserve">Déconstruction et évacuation de la cuve existante </t>
  </si>
  <si>
    <t>La fourniture, du transport, du levage et de l'installation d'une cuve de stockage fioul neuve de 80 m³</t>
  </si>
  <si>
    <t xml:space="preserve">équipements des deux plateaux de cuve </t>
  </si>
  <si>
    <t>La fourniture (neuve ou location), mise en place et mise en service d’une cuve à fioul
provisoire double peau de 40 m³ ;</t>
  </si>
  <si>
    <t>Neutralisation et mise hors service de la cuve existante (80 m³)</t>
  </si>
  <si>
    <t>Etude de synthèse</t>
  </si>
  <si>
    <t>1.1</t>
  </si>
  <si>
    <t xml:space="preserve">Sous total article 3 - HYDROCARBURES </t>
  </si>
  <si>
    <t xml:space="preserve">Sous total article 2 - Branchements provisoires et remaniements électriques </t>
  </si>
  <si>
    <t>Sous total article 4 -  PROTECTION FOUDRE et INSTALLATIONS ÉLECTRIQUES ASSOCIÉES</t>
  </si>
  <si>
    <t>remplissage du second compartiment en récupérant le fioul non utilisé de la cuve provisoire.</t>
  </si>
  <si>
    <t xml:space="preserve">Premier compartiment « Remplissage initial » Fourniture et injection de 40 m³ de fioul domestique neuf après validation définitive des tests d'étanchéité. </t>
  </si>
  <si>
    <t>Prix forfaitaire en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</si>
</sst>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 ##0;\-#,##0;"/>
    <numFmt numFmtId="166" formatCode="#,##0.00\ &quot;€&quot;"/>
  </numFmts>
  <fonts count="27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1"/>
      <color rgb="FF000000"/>
      <name val="Arial"/>
      <family val="1"/>
    </font>
    <font>
      <sz val="10"/>
      <color rgb="FF000000"/>
      <name val="Arial"/>
      <family val="1"/>
    </font>
    <font>
      <sz val="11"/>
      <color rgb="FF5B5B5B"/>
      <name val="Arial"/>
      <family val="1"/>
    </font>
    <font>
      <sz val="10"/>
      <color rgb="FF000000"/>
      <name val="Arial Rounded MT Bold"/>
      <family val="1"/>
    </font>
    <font>
      <sz val="10"/>
      <color rgb="FF5B5B5B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9"/>
      <color rgb="FF5B5B5B"/>
      <name val="Arial"/>
      <family val="1"/>
    </font>
    <font>
      <b/>
      <sz val="9"/>
      <color rgb="FF5B5B5B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9"/>
      <color rgb="FF000000"/>
      <name val="Arial Narrow"/>
      <family val="1"/>
    </font>
    <font>
      <sz val="8"/>
      <color rgb="FF000000"/>
      <name val="Arial Narrow"/>
      <family val="1"/>
    </font>
    <font>
      <sz val="8"/>
      <color rgb="FF5B5B5B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sz val="9"/>
      <color rgb="FF5B5B5B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name val="Calibri"/>
      <family val="1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/>
      <bottom/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1"/>
    </xf>
    <xf numFmtId="0" fontId="16" fillId="0" borderId="0" applyFill="0">
      <alignment horizontal="left" vertical="top" wrapText="1" indent="1"/>
    </xf>
    <xf numFmtId="0" fontId="17" fillId="0" borderId="0" applyFill="0">
      <alignment horizontal="left" vertical="top" wrapText="1" indent="1"/>
    </xf>
    <xf numFmtId="0" fontId="18" fillId="0" borderId="0" applyFill="0">
      <alignment horizontal="left" vertical="top" wrapText="1"/>
    </xf>
  </cellStyleXfs>
  <cellXfs count="53">
    <xf numFmtId="0" fontId="0" fillId="0" borderId="0" xfId="0"/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19" fillId="0" borderId="9" xfId="0" applyFont="1" applyBorder="1" applyAlignment="1">
      <alignment horizontal="righ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2" borderId="2" xfId="10" applyBorder="1">
      <alignment horizontal="left" vertical="top" wrapText="1"/>
    </xf>
    <xf numFmtId="0" fontId="4" fillId="2" borderId="3" xfId="10" applyBorder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0" fillId="0" borderId="2" xfId="26" applyBorder="1">
      <alignment horizontal="left" vertical="top" wrapText="1"/>
    </xf>
    <xf numFmtId="0" fontId="6" fillId="0" borderId="2" xfId="14" applyBorder="1">
      <alignment horizontal="left" vertical="top" wrapText="1"/>
    </xf>
    <xf numFmtId="0" fontId="6" fillId="0" borderId="3" xfId="14" applyBorder="1">
      <alignment horizontal="left" vertical="top" wrapText="1"/>
    </xf>
    <xf numFmtId="0" fontId="9" fillId="0" borderId="2" xfId="18" applyBorder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4" fontId="19" fillId="0" borderId="0" xfId="0" applyNumberFormat="1" applyFont="1" applyAlignment="1">
      <alignment horizontal="right" vertical="top" wrapText="1"/>
    </xf>
    <xf numFmtId="165" fontId="20" fillId="3" borderId="0" xfId="0" applyNumberFormat="1" applyFont="1" applyFill="1" applyAlignment="1">
      <alignment horizontal="left" vertical="top" wrapText="1"/>
    </xf>
    <xf numFmtId="0" fontId="21" fillId="0" borderId="3" xfId="26" applyFont="1" applyBorder="1">
      <alignment horizontal="left" vertical="top" wrapText="1"/>
    </xf>
    <xf numFmtId="0" fontId="9" fillId="0" borderId="2" xfId="14" applyFont="1" applyBorder="1">
      <alignment horizontal="left" vertical="top" wrapText="1"/>
    </xf>
    <xf numFmtId="0" fontId="24" fillId="0" borderId="0" xfId="0" applyFont="1"/>
    <xf numFmtId="0" fontId="21" fillId="0" borderId="3" xfId="18" applyFont="1" applyBorder="1">
      <alignment horizontal="left" vertical="top" wrapText="1"/>
    </xf>
    <xf numFmtId="0" fontId="21" fillId="2" borderId="3" xfId="10" applyFont="1" applyBorder="1">
      <alignment horizontal="left" vertical="top" wrapText="1"/>
    </xf>
    <xf numFmtId="0" fontId="23" fillId="0" borderId="0" xfId="0" applyFont="1"/>
    <xf numFmtId="0" fontId="23" fillId="2" borderId="3" xfId="10" applyFont="1" applyBorder="1">
      <alignment horizontal="left" vertical="top" wrapText="1"/>
    </xf>
    <xf numFmtId="0" fontId="23" fillId="0" borderId="3" xfId="26" applyFont="1" applyBorder="1">
      <alignment horizontal="left" vertical="top" wrapText="1"/>
    </xf>
    <xf numFmtId="0" fontId="23" fillId="0" borderId="3" xfId="14" applyFont="1" applyBorder="1">
      <alignment horizontal="left" vertical="top" wrapText="1"/>
    </xf>
    <xf numFmtId="0" fontId="23" fillId="0" borderId="3" xfId="18" applyFont="1" applyBorder="1">
      <alignment horizontal="left" vertical="top" wrapText="1"/>
    </xf>
    <xf numFmtId="0" fontId="23" fillId="0" borderId="3" xfId="18" applyFont="1" applyFill="1" applyBorder="1">
      <alignment horizontal="left" vertical="top" wrapText="1"/>
    </xf>
    <xf numFmtId="0" fontId="23" fillId="0" borderId="0" xfId="18" applyFont="1" applyFill="1">
      <alignment horizontal="left" vertical="top" wrapText="1"/>
    </xf>
    <xf numFmtId="0" fontId="0" fillId="0" borderId="0" xfId="0" applyFill="1"/>
    <xf numFmtId="0" fontId="21" fillId="0" borderId="0" xfId="10" applyFont="1" applyFill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166" fontId="0" fillId="0" borderId="4" xfId="0" applyNumberFormat="1" applyBorder="1" applyAlignment="1">
      <alignment horizontal="right" vertical="top" wrapText="1"/>
    </xf>
    <xf numFmtId="166" fontId="0" fillId="0" borderId="4" xfId="0" applyNumberFormat="1" applyBorder="1" applyAlignment="1" applyProtection="1">
      <alignment horizontal="right" wrapText="1"/>
      <protection locked="0"/>
    </xf>
    <xf numFmtId="166" fontId="0" fillId="0" borderId="4" xfId="0" applyNumberFormat="1" applyBorder="1" applyAlignment="1">
      <alignment horizontal="right" wrapText="1"/>
    </xf>
    <xf numFmtId="166" fontId="0" fillId="0" borderId="4" xfId="0" applyNumberFormat="1" applyFill="1" applyBorder="1" applyAlignment="1">
      <alignment horizontal="right" wrapText="1"/>
    </xf>
    <xf numFmtId="166" fontId="0" fillId="0" borderId="0" xfId="0" applyNumberFormat="1"/>
    <xf numFmtId="166" fontId="0" fillId="0" borderId="4" xfId="0" applyNumberFormat="1" applyBorder="1" applyAlignment="1">
      <alignment horizontal="right" vertical="center" wrapText="1"/>
    </xf>
    <xf numFmtId="0" fontId="23" fillId="4" borderId="3" xfId="10" applyFont="1" applyFill="1" applyBorder="1" applyAlignment="1">
      <alignment horizontal="right" vertical="top" wrapText="1"/>
    </xf>
    <xf numFmtId="166" fontId="23" fillId="4" borderId="3" xfId="10" applyNumberFormat="1" applyFont="1" applyFill="1" applyBorder="1" applyAlignment="1">
      <alignment horizontal="right" vertical="top" wrapText="1"/>
    </xf>
    <xf numFmtId="0" fontId="4" fillId="0" borderId="0" xfId="10" applyFill="1">
      <alignment horizontal="left" vertical="top" wrapText="1"/>
    </xf>
    <xf numFmtId="0" fontId="23" fillId="0" borderId="0" xfId="10" applyFont="1" applyFill="1">
      <alignment horizontal="left" vertical="top" wrapText="1"/>
    </xf>
    <xf numFmtId="0" fontId="23" fillId="0" borderId="3" xfId="10" applyFont="1" applyFill="1" applyBorder="1" applyAlignment="1">
      <alignment horizontal="right" vertical="top" wrapText="1"/>
    </xf>
    <xf numFmtId="166" fontId="23" fillId="4" borderId="11" xfId="10" applyNumberFormat="1" applyFont="1" applyFill="1" applyBorder="1" applyAlignment="1">
      <alignment horizontal="right" vertical="top" wrapText="1"/>
    </xf>
    <xf numFmtId="166" fontId="0" fillId="0" borderId="11" xfId="0" applyNumberFormat="1" applyBorder="1" applyAlignment="1">
      <alignment horizontal="right" vertical="top" wrapText="1"/>
    </xf>
    <xf numFmtId="166" fontId="23" fillId="0" borderId="11" xfId="10" applyNumberFormat="1" applyFont="1" applyFill="1" applyBorder="1" applyAlignment="1">
      <alignment horizontal="right" vertical="top" wrapText="1"/>
    </xf>
    <xf numFmtId="166" fontId="25" fillId="0" borderId="0" xfId="0" applyNumberFormat="1" applyFont="1" applyAlignment="1">
      <alignment horizontal="right" vertical="top" wrapText="1"/>
    </xf>
    <xf numFmtId="166" fontId="19" fillId="0" borderId="0" xfId="0" applyNumberFormat="1" applyFont="1" applyAlignment="1">
      <alignment horizontal="right" vertical="top" wrapText="1"/>
    </xf>
    <xf numFmtId="0" fontId="0" fillId="0" borderId="0" xfId="0" applyAlignment="1">
      <alignment wrapText="1"/>
    </xf>
    <xf numFmtId="0" fontId="26" fillId="0" borderId="0" xfId="0" applyFont="1" applyAlignment="1">
      <alignment wrapText="1"/>
    </xf>
    <xf numFmtId="166" fontId="0" fillId="0" borderId="4" xfId="0" applyNumberFormat="1" applyBorder="1" applyAlignment="1">
      <alignment horizontal="right" vertical="center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1092200</xdr:colOff>
      <xdr:row>5</xdr:row>
      <xdr:rowOff>143152</xdr:rowOff>
    </xdr:from>
    <xdr:to>
      <xdr:col>0</xdr:col>
      <xdr:colOff>5111750</xdr:colOff>
      <xdr:row>10</xdr:row>
      <xdr:rowOff>6350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092200" y="1063902"/>
          <a:ext cx="4019550" cy="78394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MAITRE D'OUVRAGE :   Ministère des Armées</a:t>
          </a:r>
          <a:b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</a:b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Unité du Soutien de l’Infrastructure de la Défense de Paris</a:t>
          </a:r>
          <a:b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</a:b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Fort de Montrouge – 16 bis avenue Prieur de la Côte d’Or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	     CS 40300 – 94114 Arcueil</a:t>
          </a:r>
        </a:p>
      </xdr:txBody>
    </xdr:sp>
    <xdr:clientData/>
  </xdr:twoCellAnchor>
  <xdr:twoCellAnchor editAs="absolute">
    <xdr:from>
      <xdr:col>0</xdr:col>
      <xdr:colOff>1123950</xdr:colOff>
      <xdr:row>26</xdr:row>
      <xdr:rowOff>165261</xdr:rowOff>
    </xdr:from>
    <xdr:to>
      <xdr:col>0</xdr:col>
      <xdr:colOff>5086350</xdr:colOff>
      <xdr:row>30</xdr:row>
      <xdr:rowOff>171450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23950" y="4953161"/>
          <a:ext cx="3962400" cy="742789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</a:rPr>
            <a:t>DPGF : </a:t>
          </a:r>
          <a:r>
            <a:rPr lang="fr-FR" sz="1200" b="1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Lot N°1 LOT HYDROCARBURES ET INSTALLATIONS ÉLECTRIQUES ASSOCIÉES                                           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>
              <a:solidFill>
                <a:schemeClr val="accent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PRO DCE - 15/06/2026</a:t>
          </a:r>
        </a:p>
        <a:p>
          <a:pPr algn="l"/>
          <a:endParaRPr lang="fr-FR" sz="1400" b="0" i="0">
            <a:solidFill>
              <a:schemeClr val="accent1">
                <a:lumMod val="50000"/>
              </a:schemeClr>
            </a:solidFill>
            <a:latin typeface="Calibri"/>
          </a:endParaRPr>
        </a:p>
        <a:p>
          <a:pPr algn="l"/>
          <a:r>
            <a:rPr lang="fr-FR" sz="1200" b="0" i="0">
              <a:solidFill>
                <a:srgbClr val="000000"/>
              </a:solidFill>
              <a:latin typeface="Calibri"/>
            </a:rPr>
            <a:t>                                            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1104900</xdr:colOff>
      <xdr:row>31</xdr:row>
      <xdr:rowOff>55192</xdr:rowOff>
    </xdr:from>
    <xdr:to>
      <xdr:col>0</xdr:col>
      <xdr:colOff>5080000</xdr:colOff>
      <xdr:row>36</xdr:row>
      <xdr:rowOff>69849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04900" y="5763842"/>
          <a:ext cx="3975100" cy="935407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Déconstruction de la cheminée et remplacement de la cuve à fuel</a:t>
          </a:r>
          <a:r>
            <a:rPr lang="fr-FR" sz="1200" b="1" i="0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</a:t>
          </a: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de la chaufferie de l’hôpital National d’Instruction des Armées Bégin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(HNIA Bégin)</a:t>
          </a:r>
        </a:p>
        <a:p>
          <a:pPr algn="ctr"/>
          <a:endParaRPr sz="1400" b="1">
            <a:solidFill>
              <a:srgbClr val="000000"/>
            </a:solidFill>
            <a:latin typeface="Calibri"/>
          </a:endParaRPr>
        </a:p>
        <a:p>
          <a:pPr algn="ctr"/>
          <a:endParaRPr sz="1200">
            <a:solidFill>
              <a:srgbClr val="000000"/>
            </a:solidFill>
            <a:latin typeface="Calibri"/>
          </a:endParaRPr>
        </a:p>
        <a:p>
          <a:pPr algn="ctr"/>
          <a:endParaRPr sz="1200">
            <a:solidFill>
              <a:srgbClr val="000000"/>
            </a:solidFill>
            <a:latin typeface="Calibri"/>
          </a:endParaRPr>
        </a:p>
        <a:p>
          <a:pPr algn="ctr"/>
          <a:r>
            <a:rPr lang="fr-FR" sz="1200" b="0" i="0">
              <a:solidFill>
                <a:srgbClr val="000000"/>
              </a:solidFill>
              <a:latin typeface="Calibri"/>
            </a:rPr>
            <a:t>                                             </a:t>
          </a:r>
        </a:p>
        <a:p>
          <a:pPr algn="ctr"/>
          <a:endParaRPr sz="12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absolute">
    <xdr:from>
      <xdr:col>0</xdr:col>
      <xdr:colOff>1098550</xdr:colOff>
      <xdr:row>36</xdr:row>
      <xdr:rowOff>140026</xdr:rowOff>
    </xdr:from>
    <xdr:to>
      <xdr:col>0</xdr:col>
      <xdr:colOff>5080000</xdr:colOff>
      <xdr:row>44</xdr:row>
      <xdr:rowOff>124985</xdr:rowOff>
    </xdr:to>
    <xdr:sp macro="" textlink="">
      <xdr:nvSpPr>
        <xdr:cNvPr id="7" name="Forme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98550" y="6769426"/>
          <a:ext cx="3981450" cy="1458159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Maître d’œuvre :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ÉQUIPAGE Architecture SARL,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4 rue Saint-Nicolas 75 012 Paris.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 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BET :	     B3E Ingénierie,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0" i="0" baseline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                   </a:t>
          </a:r>
          <a:r>
            <a:rPr lang="fr-FR" sz="1200" b="0" i="0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2 rue Salvador Allende 92 000 Nanterre.</a:t>
          </a:r>
        </a:p>
        <a:p>
          <a:pPr algn="l"/>
          <a:endParaRPr sz="120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0</xdr:col>
      <xdr:colOff>1130300</xdr:colOff>
      <xdr:row>10</xdr:row>
      <xdr:rowOff>107950</xdr:rowOff>
    </xdr:from>
    <xdr:to>
      <xdr:col>0</xdr:col>
      <xdr:colOff>5056191</xdr:colOff>
      <xdr:row>26</xdr:row>
      <xdr:rowOff>72215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AA47A12-8BD4-4119-B7A8-92A48A452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300" y="1949450"/>
          <a:ext cx="3925891" cy="2910665"/>
        </a:xfrm>
        <a:prstGeom prst="rect">
          <a:avLst/>
        </a:prstGeom>
        <a:noFill/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98C32-0996-4DD0-8C1B-CCFB6856B9E9}">
  <sheetPr>
    <pageSetUpPr fitToPage="1"/>
  </sheetPr>
  <dimension ref="A1"/>
  <sheetViews>
    <sheetView showGridLines="0" tabSelected="1" workbookViewId="0">
      <selection activeCell="C41" sqref="C41"/>
    </sheetView>
  </sheetViews>
  <sheetFormatPr defaultColWidth="10.7109375" defaultRowHeight="15" x14ac:dyDescent="0.25"/>
  <cols>
    <col min="1" max="1" width="108" customWidth="1"/>
    <col min="2" max="2" width="10.7109375" customWidth="1"/>
  </cols>
  <sheetData/>
  <printOptions horizontalCentered="1"/>
  <pageMargins left="0.2" right="0.2" top="0.16" bottom="0.1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88CDA-6198-45E5-B4DD-A1252C4D9DE7}">
  <sheetPr>
    <pageSetUpPr fitToPage="1"/>
  </sheetPr>
  <dimension ref="A1:ZV72"/>
  <sheetViews>
    <sheetView showGridLines="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F70" sqref="F70"/>
    </sheetView>
  </sheetViews>
  <sheetFormatPr defaultColWidth="10.7109375" defaultRowHeight="15" x14ac:dyDescent="0.25"/>
  <cols>
    <col min="1" max="1" width="9.7109375" customWidth="1"/>
    <col min="2" max="2" width="91.42578125" customWidth="1"/>
    <col min="3" max="3" width="14.5703125" customWidth="1"/>
    <col min="4" max="4" width="10.7109375" customWidth="1"/>
    <col min="6" max="6" width="50.28515625" customWidth="1"/>
    <col min="697" max="699" width="10.7109375" customWidth="1"/>
  </cols>
  <sheetData>
    <row r="1" spans="1:698" ht="30" x14ac:dyDescent="0.25">
      <c r="A1" s="1"/>
      <c r="B1" s="2"/>
      <c r="C1" s="3" t="s">
        <v>102</v>
      </c>
    </row>
    <row r="2" spans="1:698" x14ac:dyDescent="0.25">
      <c r="A2" s="4"/>
      <c r="B2" s="5"/>
      <c r="C2" s="6"/>
    </row>
    <row r="3" spans="1:698" x14ac:dyDescent="0.25">
      <c r="A3" s="7" t="s">
        <v>0</v>
      </c>
      <c r="B3" s="8" t="s">
        <v>1</v>
      </c>
      <c r="C3" s="9"/>
      <c r="ZU3" t="s">
        <v>2</v>
      </c>
      <c r="ZV3" s="10"/>
    </row>
    <row r="4" spans="1:698" x14ac:dyDescent="0.25">
      <c r="A4" s="12"/>
      <c r="B4" s="13" t="s">
        <v>76</v>
      </c>
      <c r="C4" s="52"/>
      <c r="ZU4" t="s">
        <v>3</v>
      </c>
      <c r="ZV4" s="10"/>
    </row>
    <row r="5" spans="1:698" x14ac:dyDescent="0.25">
      <c r="A5" s="12" t="s">
        <v>96</v>
      </c>
      <c r="B5" s="13" t="s">
        <v>95</v>
      </c>
      <c r="C5" s="52"/>
      <c r="ZV5" s="10"/>
    </row>
    <row r="6" spans="1:698" x14ac:dyDescent="0.25">
      <c r="A6" s="12"/>
      <c r="B6" s="13"/>
      <c r="C6" s="39"/>
      <c r="ZV6" s="10"/>
    </row>
    <row r="7" spans="1:698" ht="15" customHeight="1" x14ac:dyDescent="0.25">
      <c r="A7" s="7">
        <v>2</v>
      </c>
      <c r="B7" s="25" t="s">
        <v>14</v>
      </c>
      <c r="C7" s="34"/>
      <c r="ZU7" t="s">
        <v>4</v>
      </c>
      <c r="ZV7" s="10"/>
    </row>
    <row r="8" spans="1:698" ht="15" customHeight="1" x14ac:dyDescent="0.25">
      <c r="A8" s="11" t="s">
        <v>15</v>
      </c>
      <c r="B8" s="26" t="s">
        <v>16</v>
      </c>
      <c r="C8" s="35"/>
      <c r="ZU8" t="s">
        <v>5</v>
      </c>
      <c r="ZV8" s="10" t="s">
        <v>6</v>
      </c>
    </row>
    <row r="9" spans="1:698" ht="15" customHeight="1" x14ac:dyDescent="0.25">
      <c r="A9" s="20" t="s">
        <v>18</v>
      </c>
      <c r="B9" s="27" t="s">
        <v>17</v>
      </c>
      <c r="C9" s="35"/>
      <c r="ZU9" t="s">
        <v>7</v>
      </c>
      <c r="ZV9" s="10"/>
    </row>
    <row r="10" spans="1:698" ht="15" customHeight="1" x14ac:dyDescent="0.25">
      <c r="A10" s="14" t="s">
        <v>20</v>
      </c>
      <c r="B10" s="28" t="s">
        <v>19</v>
      </c>
      <c r="C10" s="35"/>
      <c r="P10" s="23" t="s">
        <v>14</v>
      </c>
      <c r="ZU10" t="s">
        <v>8</v>
      </c>
      <c r="ZV10" s="10"/>
    </row>
    <row r="11" spans="1:698" ht="15" customHeight="1" x14ac:dyDescent="0.25">
      <c r="A11" s="14" t="s">
        <v>21</v>
      </c>
      <c r="B11" s="28" t="s">
        <v>77</v>
      </c>
      <c r="C11" s="35"/>
      <c r="P11" s="19" t="s">
        <v>16</v>
      </c>
      <c r="ZV11" s="10"/>
    </row>
    <row r="12" spans="1:698" ht="15" customHeight="1" x14ac:dyDescent="0.25">
      <c r="A12" s="14"/>
      <c r="B12" s="28"/>
      <c r="C12" s="35"/>
      <c r="P12" s="19"/>
      <c r="ZV12" s="10"/>
    </row>
    <row r="13" spans="1:698" ht="24.95" customHeight="1" x14ac:dyDescent="0.25">
      <c r="A13" s="14"/>
      <c r="B13" s="40" t="s">
        <v>98</v>
      </c>
      <c r="C13" s="41">
        <f>SUM(C8:C11)</f>
        <v>0</v>
      </c>
      <c r="F13" s="38"/>
      <c r="P13" s="19"/>
      <c r="ZV13" s="10"/>
    </row>
    <row r="14" spans="1:698" ht="15" customHeight="1" x14ac:dyDescent="0.25">
      <c r="A14" s="14"/>
      <c r="B14" s="28"/>
      <c r="C14" s="35"/>
      <c r="F14" s="38"/>
      <c r="P14" s="19"/>
      <c r="ZV14" s="10"/>
    </row>
    <row r="15" spans="1:698" ht="15" customHeight="1" x14ac:dyDescent="0.25">
      <c r="A15" s="7" t="s">
        <v>23</v>
      </c>
      <c r="B15" s="25" t="s">
        <v>24</v>
      </c>
      <c r="C15" s="36"/>
      <c r="F15" s="38"/>
      <c r="P15" s="22" t="s">
        <v>19</v>
      </c>
      <c r="ZV15" s="10"/>
    </row>
    <row r="16" spans="1:698" ht="15" customHeight="1" x14ac:dyDescent="0.25">
      <c r="A16" t="s">
        <v>25</v>
      </c>
      <c r="B16" s="24" t="s">
        <v>26</v>
      </c>
      <c r="C16" s="36"/>
      <c r="F16" s="38"/>
      <c r="P16" s="22" t="s">
        <v>22</v>
      </c>
      <c r="ZV16" s="10"/>
    </row>
    <row r="17" spans="1:698" ht="30.95" customHeight="1" x14ac:dyDescent="0.25">
      <c r="B17" s="29" t="s">
        <v>93</v>
      </c>
      <c r="C17" s="34"/>
      <c r="P17" s="22"/>
      <c r="ZV17" s="10"/>
    </row>
    <row r="18" spans="1:698" ht="30.95" customHeight="1" x14ac:dyDescent="0.25">
      <c r="B18" s="29" t="s">
        <v>78</v>
      </c>
      <c r="C18" s="34"/>
      <c r="P18" s="22"/>
      <c r="ZV18" s="10"/>
    </row>
    <row r="19" spans="1:698" ht="15" customHeight="1" x14ac:dyDescent="0.25">
      <c r="B19" s="30" t="s">
        <v>79</v>
      </c>
      <c r="C19" s="34"/>
      <c r="F19" s="38"/>
      <c r="P19" s="22"/>
      <c r="ZV19" s="10"/>
    </row>
    <row r="20" spans="1:698" ht="15" customHeight="1" x14ac:dyDescent="0.25">
      <c r="B20" s="30" t="s">
        <v>80</v>
      </c>
      <c r="C20" s="34"/>
      <c r="P20" s="22"/>
      <c r="ZV20" s="10"/>
    </row>
    <row r="21" spans="1:698" ht="15" customHeight="1" x14ac:dyDescent="0.25">
      <c r="A21" t="s">
        <v>27</v>
      </c>
      <c r="B21" s="24" t="s">
        <v>30</v>
      </c>
      <c r="C21" s="34"/>
      <c r="P21" s="23" t="s">
        <v>24</v>
      </c>
      <c r="ZV21" s="10"/>
    </row>
    <row r="22" spans="1:698" s="31" customFormat="1" ht="15" customHeight="1" x14ac:dyDescent="0.25">
      <c r="B22" s="30" t="s">
        <v>85</v>
      </c>
      <c r="C22" s="37"/>
      <c r="P22" s="32"/>
      <c r="ZV22" s="33"/>
    </row>
    <row r="23" spans="1:698" ht="15" customHeight="1" x14ac:dyDescent="0.25">
      <c r="A23" t="s">
        <v>29</v>
      </c>
      <c r="B23" s="24" t="s">
        <v>31</v>
      </c>
      <c r="C23" s="37"/>
      <c r="P23" s="21" t="s">
        <v>26</v>
      </c>
      <c r="ZV23" s="10"/>
    </row>
    <row r="24" spans="1:698" ht="15" customHeight="1" x14ac:dyDescent="0.25">
      <c r="B24" t="s">
        <v>81</v>
      </c>
      <c r="C24" s="34"/>
      <c r="P24" s="21"/>
      <c r="ZV24" s="10"/>
    </row>
    <row r="25" spans="1:698" ht="15" customHeight="1" x14ac:dyDescent="0.25">
      <c r="B25" t="s">
        <v>82</v>
      </c>
      <c r="C25" s="34"/>
      <c r="P25" s="21"/>
      <c r="ZV25" s="10"/>
    </row>
    <row r="26" spans="1:698" ht="15" customHeight="1" x14ac:dyDescent="0.25">
      <c r="B26" t="s">
        <v>83</v>
      </c>
      <c r="C26" s="34"/>
      <c r="P26" s="21"/>
      <c r="ZV26" s="10"/>
    </row>
    <row r="27" spans="1:698" ht="15" customHeight="1" x14ac:dyDescent="0.25">
      <c r="B27" t="s">
        <v>86</v>
      </c>
      <c r="C27" s="34"/>
      <c r="P27" s="21"/>
      <c r="ZV27" s="10"/>
    </row>
    <row r="28" spans="1:698" ht="15" customHeight="1" x14ac:dyDescent="0.25">
      <c r="B28" t="s">
        <v>87</v>
      </c>
      <c r="C28" s="34"/>
      <c r="P28" s="21"/>
      <c r="ZV28" s="10"/>
    </row>
    <row r="29" spans="1:698" ht="15" customHeight="1" x14ac:dyDescent="0.25">
      <c r="B29" t="s">
        <v>84</v>
      </c>
      <c r="C29" s="34"/>
      <c r="P29" s="21"/>
      <c r="ZV29" s="10"/>
    </row>
    <row r="30" spans="1:698" ht="15" customHeight="1" x14ac:dyDescent="0.25">
      <c r="A30" t="s">
        <v>32</v>
      </c>
      <c r="B30" s="24" t="s">
        <v>94</v>
      </c>
      <c r="C30" s="34"/>
      <c r="P30" s="21" t="s">
        <v>28</v>
      </c>
      <c r="ZV30" s="10"/>
    </row>
    <row r="31" spans="1:698" ht="15" customHeight="1" x14ac:dyDescent="0.25">
      <c r="A31" t="s">
        <v>34</v>
      </c>
      <c r="B31" s="24" t="s">
        <v>35</v>
      </c>
      <c r="C31" s="34"/>
      <c r="P31" s="21" t="s">
        <v>30</v>
      </c>
      <c r="ZV31" s="10"/>
    </row>
    <row r="32" spans="1:698" ht="15" customHeight="1" x14ac:dyDescent="0.25">
      <c r="A32" t="s">
        <v>36</v>
      </c>
      <c r="B32" s="24" t="s">
        <v>37</v>
      </c>
      <c r="C32" s="34"/>
      <c r="P32" s="21" t="s">
        <v>31</v>
      </c>
      <c r="ZV32" s="10"/>
    </row>
    <row r="33" spans="1:698" ht="15" customHeight="1" x14ac:dyDescent="0.25">
      <c r="A33" t="s">
        <v>38</v>
      </c>
      <c r="B33" s="24" t="s">
        <v>39</v>
      </c>
      <c r="C33" s="34"/>
      <c r="P33" s="21" t="s">
        <v>33</v>
      </c>
      <c r="ZV33" s="10"/>
    </row>
    <row r="34" spans="1:698" ht="15" customHeight="1" x14ac:dyDescent="0.25">
      <c r="A34" t="s">
        <v>40</v>
      </c>
      <c r="B34" t="s">
        <v>90</v>
      </c>
      <c r="C34" s="34"/>
      <c r="P34" s="21"/>
      <c r="ZV34" s="10"/>
    </row>
    <row r="35" spans="1:698" ht="15" customHeight="1" x14ac:dyDescent="0.25">
      <c r="A35" t="s">
        <v>89</v>
      </c>
      <c r="B35" s="24" t="s">
        <v>41</v>
      </c>
      <c r="C35" s="34"/>
      <c r="P35" s="21" t="s">
        <v>35</v>
      </c>
      <c r="ZV35" s="10"/>
    </row>
    <row r="36" spans="1:698" ht="15" customHeight="1" x14ac:dyDescent="0.25">
      <c r="A36" t="s">
        <v>88</v>
      </c>
      <c r="B36" s="24" t="s">
        <v>42</v>
      </c>
      <c r="C36" s="34"/>
      <c r="P36" s="21" t="s">
        <v>37</v>
      </c>
      <c r="ZV36" s="10"/>
    </row>
    <row r="37" spans="1:698" ht="15" customHeight="1" x14ac:dyDescent="0.25">
      <c r="A37" t="s">
        <v>43</v>
      </c>
      <c r="B37" s="24" t="s">
        <v>44</v>
      </c>
      <c r="C37" s="34"/>
      <c r="P37" s="21" t="s">
        <v>39</v>
      </c>
      <c r="ZV37" s="10"/>
    </row>
    <row r="38" spans="1:698" ht="15" customHeight="1" x14ac:dyDescent="0.25">
      <c r="A38" t="s">
        <v>45</v>
      </c>
      <c r="B38" s="24" t="s">
        <v>46</v>
      </c>
      <c r="C38" s="34"/>
      <c r="P38" s="21" t="s">
        <v>41</v>
      </c>
      <c r="ZV38" s="10"/>
    </row>
    <row r="39" spans="1:698" ht="15" customHeight="1" x14ac:dyDescent="0.25">
      <c r="B39" t="s">
        <v>91</v>
      </c>
      <c r="C39" s="34"/>
      <c r="P39" s="21"/>
      <c r="ZV39" s="10"/>
    </row>
    <row r="40" spans="1:698" ht="15" customHeight="1" x14ac:dyDescent="0.25">
      <c r="C40" s="34"/>
      <c r="P40" s="21"/>
      <c r="ZV40" s="10"/>
    </row>
    <row r="41" spans="1:698" ht="15" customHeight="1" x14ac:dyDescent="0.25">
      <c r="A41" t="s">
        <v>47</v>
      </c>
      <c r="B41" s="24" t="s">
        <v>48</v>
      </c>
      <c r="C41" s="34"/>
      <c r="P41" s="21" t="s">
        <v>42</v>
      </c>
      <c r="ZV41" s="10"/>
    </row>
    <row r="42" spans="1:698" ht="15" customHeight="1" x14ac:dyDescent="0.25">
      <c r="B42" t="s">
        <v>92</v>
      </c>
      <c r="C42" s="34"/>
      <c r="P42" s="21"/>
      <c r="ZV42" s="10"/>
    </row>
    <row r="43" spans="1:698" ht="15" customHeight="1" x14ac:dyDescent="0.25">
      <c r="A43" t="s">
        <v>49</v>
      </c>
      <c r="B43" s="24" t="s">
        <v>50</v>
      </c>
      <c r="C43" s="34"/>
      <c r="P43" s="21" t="s">
        <v>44</v>
      </c>
      <c r="ZV43" s="10"/>
    </row>
    <row r="44" spans="1:698" ht="15" customHeight="1" x14ac:dyDescent="0.25">
      <c r="A44" t="s">
        <v>51</v>
      </c>
      <c r="B44" s="24" t="s">
        <v>52</v>
      </c>
      <c r="C44" s="34"/>
      <c r="P44" s="21" t="s">
        <v>46</v>
      </c>
      <c r="ZV44" s="10"/>
    </row>
    <row r="45" spans="1:698" ht="36" customHeight="1" x14ac:dyDescent="0.25">
      <c r="B45" s="50" t="s">
        <v>101</v>
      </c>
      <c r="C45" s="34"/>
      <c r="P45" s="21"/>
      <c r="ZV45" s="10"/>
    </row>
    <row r="46" spans="1:698" ht="15" customHeight="1" x14ac:dyDescent="0.25">
      <c r="B46" t="s">
        <v>100</v>
      </c>
      <c r="C46" s="34"/>
      <c r="P46" s="21"/>
      <c r="ZV46" s="10"/>
    </row>
    <row r="47" spans="1:698" ht="15" customHeight="1" x14ac:dyDescent="0.25">
      <c r="A47" t="s">
        <v>53</v>
      </c>
      <c r="B47" s="24" t="s">
        <v>54</v>
      </c>
      <c r="C47" s="34"/>
      <c r="P47" s="21" t="s">
        <v>48</v>
      </c>
      <c r="ZV47" s="10"/>
    </row>
    <row r="48" spans="1:698" ht="15" customHeight="1" x14ac:dyDescent="0.25">
      <c r="A48" t="s">
        <v>55</v>
      </c>
      <c r="B48" s="24" t="s">
        <v>56</v>
      </c>
      <c r="C48" s="34"/>
      <c r="P48" s="21" t="s">
        <v>50</v>
      </c>
      <c r="ZV48" s="10"/>
    </row>
    <row r="49" spans="1:698" ht="15" customHeight="1" x14ac:dyDescent="0.25">
      <c r="A49" t="s">
        <v>57</v>
      </c>
      <c r="B49" s="24" t="s">
        <v>58</v>
      </c>
      <c r="C49" s="34"/>
      <c r="P49" s="21" t="s">
        <v>52</v>
      </c>
      <c r="ZV49" s="10"/>
    </row>
    <row r="50" spans="1:698" ht="15" customHeight="1" x14ac:dyDescent="0.25">
      <c r="B50" s="24"/>
      <c r="C50" s="34"/>
      <c r="P50" s="21"/>
      <c r="ZV50" s="10"/>
    </row>
    <row r="51" spans="1:698" ht="24.95" customHeight="1" x14ac:dyDescent="0.25">
      <c r="A51" s="14"/>
      <c r="B51" s="40" t="s">
        <v>97</v>
      </c>
      <c r="C51" s="45">
        <f>SUM(C17:C49)</f>
        <v>0</v>
      </c>
      <c r="P51" s="19"/>
      <c r="ZV51" s="10"/>
    </row>
    <row r="52" spans="1:698" ht="15" customHeight="1" x14ac:dyDescent="0.25">
      <c r="B52" s="24"/>
      <c r="C52" s="46"/>
      <c r="P52" s="21"/>
      <c r="ZV52" s="10"/>
    </row>
    <row r="53" spans="1:698" ht="15" customHeight="1" x14ac:dyDescent="0.25">
      <c r="A53" s="7" t="s">
        <v>59</v>
      </c>
      <c r="B53" s="25" t="s">
        <v>60</v>
      </c>
      <c r="C53" s="46"/>
      <c r="P53" s="21" t="s">
        <v>54</v>
      </c>
      <c r="ZV53" s="10"/>
    </row>
    <row r="54" spans="1:698" ht="15" customHeight="1" x14ac:dyDescent="0.25">
      <c r="A54" t="s">
        <v>61</v>
      </c>
      <c r="B54" s="24" t="s">
        <v>62</v>
      </c>
      <c r="C54" s="46"/>
      <c r="P54" s="21" t="s">
        <v>56</v>
      </c>
      <c r="ZV54" s="10"/>
    </row>
    <row r="55" spans="1:698" ht="15" customHeight="1" x14ac:dyDescent="0.25">
      <c r="A55" t="s">
        <v>63</v>
      </c>
      <c r="B55" s="24" t="s">
        <v>64</v>
      </c>
      <c r="C55" s="46"/>
      <c r="P55" s="21" t="s">
        <v>58</v>
      </c>
      <c r="ZV55" s="10"/>
    </row>
    <row r="56" spans="1:698" ht="15" customHeight="1" x14ac:dyDescent="0.25">
      <c r="A56" t="s">
        <v>65</v>
      </c>
      <c r="B56" s="24" t="s">
        <v>66</v>
      </c>
      <c r="C56" s="46"/>
      <c r="P56" s="23" t="s">
        <v>60</v>
      </c>
      <c r="ZV56" s="10"/>
    </row>
    <row r="57" spans="1:698" ht="15" customHeight="1" x14ac:dyDescent="0.25">
      <c r="A57" t="s">
        <v>67</v>
      </c>
      <c r="B57" s="24" t="s">
        <v>68</v>
      </c>
      <c r="C57" s="46"/>
      <c r="P57" s="21" t="s">
        <v>62</v>
      </c>
      <c r="ZV57" s="10"/>
    </row>
    <row r="58" spans="1:698" ht="15" customHeight="1" x14ac:dyDescent="0.25">
      <c r="A58" t="s">
        <v>69</v>
      </c>
      <c r="B58" s="24" t="s">
        <v>70</v>
      </c>
      <c r="C58" s="46"/>
      <c r="P58" s="21" t="s">
        <v>64</v>
      </c>
      <c r="ZV58" s="10"/>
    </row>
    <row r="59" spans="1:698" ht="15" customHeight="1" x14ac:dyDescent="0.25">
      <c r="A59" t="s">
        <v>71</v>
      </c>
      <c r="B59" s="24" t="s">
        <v>72</v>
      </c>
      <c r="C59" s="46"/>
      <c r="P59" s="21" t="s">
        <v>66</v>
      </c>
      <c r="ZV59" s="10"/>
    </row>
    <row r="60" spans="1:698" ht="15" customHeight="1" x14ac:dyDescent="0.25">
      <c r="A60" t="s">
        <v>73</v>
      </c>
      <c r="B60" s="24" t="s">
        <v>74</v>
      </c>
      <c r="C60" s="46"/>
      <c r="P60" s="21" t="s">
        <v>68</v>
      </c>
      <c r="ZV60" s="10"/>
    </row>
    <row r="61" spans="1:698" ht="15" customHeight="1" x14ac:dyDescent="0.25">
      <c r="B61" s="40" t="s">
        <v>99</v>
      </c>
      <c r="C61" s="45">
        <f>SUM(C54:C60)</f>
        <v>0</v>
      </c>
      <c r="P61" s="21"/>
      <c r="ZV61" s="10"/>
    </row>
    <row r="62" spans="1:698" ht="15" customHeight="1" x14ac:dyDescent="0.25">
      <c r="B62" s="44"/>
      <c r="C62" s="47"/>
      <c r="P62" s="21"/>
      <c r="ZV62" s="10"/>
    </row>
    <row r="63" spans="1:698" ht="15" customHeight="1" x14ac:dyDescent="0.25">
      <c r="A63" s="7">
        <v>5</v>
      </c>
      <c r="B63" s="25" t="s">
        <v>75</v>
      </c>
      <c r="C63" s="34"/>
      <c r="P63" s="21" t="s">
        <v>70</v>
      </c>
      <c r="ZV63" s="10"/>
    </row>
    <row r="64" spans="1:698" ht="15" customHeight="1" x14ac:dyDescent="0.25">
      <c r="A64" s="42"/>
      <c r="B64" s="43"/>
      <c r="C64" s="34"/>
      <c r="P64" s="21"/>
      <c r="ZV64" s="10"/>
    </row>
    <row r="65" spans="1:697" x14ac:dyDescent="0.25">
      <c r="A65" s="15"/>
      <c r="B65" s="15"/>
      <c r="C65" s="15"/>
    </row>
    <row r="66" spans="1:697" x14ac:dyDescent="0.25">
      <c r="B66" s="16" t="s">
        <v>13</v>
      </c>
      <c r="C66" s="48">
        <f>C4+C13+C51+C61+C63</f>
        <v>0</v>
      </c>
      <c r="ZU66" t="s">
        <v>9</v>
      </c>
    </row>
    <row r="67" spans="1:697" x14ac:dyDescent="0.25">
      <c r="A67" s="18">
        <v>20</v>
      </c>
      <c r="B67" s="16" t="str">
        <f>CONCATENATE("Montant TVA (",A67,"%)")</f>
        <v>Montant TVA (20%)</v>
      </c>
      <c r="C67" s="49">
        <f>C66*0.2</f>
        <v>0</v>
      </c>
      <c r="ZU67" t="s">
        <v>10</v>
      </c>
    </row>
    <row r="68" spans="1:697" x14ac:dyDescent="0.25">
      <c r="B68" s="16" t="s">
        <v>11</v>
      </c>
      <c r="C68" s="49">
        <f>C66+C67</f>
        <v>0</v>
      </c>
      <c r="ZU68" t="s">
        <v>12</v>
      </c>
    </row>
    <row r="69" spans="1:697" x14ac:dyDescent="0.25">
      <c r="C69" s="17"/>
    </row>
    <row r="70" spans="1:697" x14ac:dyDescent="0.25">
      <c r="C70" s="17"/>
    </row>
    <row r="72" spans="1:697" ht="98.1" customHeight="1" x14ac:dyDescent="0.25">
      <c r="B72" s="51"/>
    </row>
  </sheetData>
  <mergeCells count="1">
    <mergeCell ref="C4:C5"/>
  </mergeCells>
  <phoneticPr fontId="22" type="noConversion"/>
  <printOptions horizontalCentered="1"/>
  <pageMargins left="0.2" right="0.2" top="0.16" bottom="0.16" header="0.76" footer="0.7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Lot N°1 Page de garde</vt:lpstr>
      <vt:lpstr>Lot N°1</vt:lpstr>
      <vt:lpstr>'Lot N°1'!Print_Area</vt:lpstr>
      <vt:lpstr>'Lot N°1'!Print_Titles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B3E PC AKO</dc:creator>
  <cp:lastModifiedBy>Agence Equipage Architecture</cp:lastModifiedBy>
  <dcterms:created xsi:type="dcterms:W3CDTF">2025-12-04T13:37:37Z</dcterms:created>
  <dcterms:modified xsi:type="dcterms:W3CDTF">2026-06-15T11:27:35Z</dcterms:modified>
</cp:coreProperties>
</file>